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08.2025." sheetId="1" r:id="GemRid5345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<sst xmlns="http://schemas.openxmlformats.org/spreadsheetml/2006/main" count="43" uniqueCount="43">
  <si>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- 18.08.2025.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</si>
  <si>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</si>
  <si>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</si>
  <si>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</si>
  <si>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</si>
  <si>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</si>
  <si>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</si>
  <si>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</si>
  <si>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</si>
  <si>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</si>
  <si>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</si>
  <si>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</si>
  <si>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</si>
  <si>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</si>
  <si>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</si>
  <si>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</si>
  <si>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</si>
  <si>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</si>
  <si>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</si>
  <si>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</si>
  <si>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PPMK-R-A</t>
  </si>
  <si>
    <t>Prvo penzionersko MKD a.d. Banja Luka</t>
  </si>
  <si>
    <t>16,81</t>
  </si>
  <si>
    <t>21</t>
  </si>
  <si>
    <t>17,1</t>
  </si>
  <si>
    <t>Slobodno tržište - Tržište akcija</t>
  </si>
  <si>
    <t>VBBB-R-A</t>
  </si>
  <si>
    <t>NLB banka a.d. Banja Luka</t>
  </si>
  <si>
    <t/>
  </si>
  <si>
    <t>6.000</t>
  </si>
  <si>
    <t>Efektivni prinos do dospijeća %</t>
  </si>
  <si>
    <t>Min cijena</t>
  </si>
  <si>
    <t>Broj prometovanih HOV</t>
  </si>
  <si>
    <t>Službeno berzansko tržište - Tržište obveznica</t>
  </si>
  <si>
    <t>RSBD-O58</t>
  </si>
  <si>
    <t>Republika Srpska 5,5% 05/06/30</t>
  </si>
  <si>
    <t>100(A)</t>
  </si>
  <si>
    <t>Blok poslovi</t>
  </si>
  <si>
    <t>Broj poslova</t>
  </si>
  <si>
    <t>ZTR9-R-E</t>
  </si>
  <si>
    <t>Žitopromet d.d. Brčko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</si>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</sst>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8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28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34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835.66000000</v>
      </c>
      <c r="J2" s="9">
        <v>0.05000000</v>
      </c>
      <c r="K2" s="10">
        <v>0.01000000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3282.76000000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0.41000000</v>
      </c>
      <c r="H11" s="40">
        <v>17.10000000</v>
      </c>
      <c r="I11" s="40">
        <v>17.10000000</v>
      </c>
      <c r="J11" s="41">
        <v>100</v>
      </c>
      <c r="K11" s="10">
        <v>1710.00000000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28</v>
      </c>
      <c r="F14" s="40" t="s">
        <v>29</v>
      </c>
      <c r="G14" s="40">
        <v>3.45000000</v>
      </c>
      <c r="H14" s="40">
        <v>6000.00000000</v>
      </c>
      <c r="I14" s="40">
        <v>6000.00000000</v>
      </c>
      <c r="J14" s="41">
        <v>1</v>
      </c>
      <c r="K14" s="10">
        <v>6000.00000000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5.490907</v>
      </c>
      <c r="D19" s="40" t="s">
        <v>28</v>
      </c>
      <c r="E19" s="40" t="s">
        <v>28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500</v>
      </c>
      <c r="K19" s="10">
        <v>500000.00000000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37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 ht="38" customHeight="1">
      <c r="A22" s="42" t="s">
        <v>7</v>
      </c>
      <c r="B22" s="49" t="s">
        <v>8</v>
      </c>
      <c r="C22" s="49"/>
      <c r="D22" s="49"/>
      <c r="E22" s="49"/>
      <c r="F22" s="50"/>
      <c r="G22" s="44" t="s">
        <v>38</v>
      </c>
      <c r="H22" s="44" t="s">
        <v>15</v>
      </c>
      <c r="I22" s="44" t="s">
        <v>31</v>
      </c>
      <c r="J22" s="45" t="s">
        <v>17</v>
      </c>
      <c r="K22" s="46" t="s">
        <v>18</v>
      </c>
    </row>
    <row r="23">
      <c r="A23" s="37" t="s">
        <v>39</v>
      </c>
      <c r="B23" s="38" t="s">
        <v>40</v>
      </c>
      <c r="C23" s="38"/>
      <c r="D23" s="38"/>
      <c r="E23" s="38"/>
      <c r="F23" s="39"/>
      <c r="G23" s="40">
        <v>1</v>
      </c>
      <c r="H23" s="40">
        <v>2.0000</v>
      </c>
      <c r="I23" s="40">
        <v>2.0000</v>
      </c>
      <c r="J23" s="41">
        <v>716311</v>
      </c>
      <c r="K23" s="10">
        <v>1432622.0000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51" t="s">
        <v>41</v>
      </c>
      <c r="B25" s="52"/>
      <c r="C25" s="52"/>
      <c r="D25" s="52"/>
      <c r="E25" s="52"/>
      <c r="F25" s="52"/>
      <c r="G25" s="52"/>
      <c r="H25" s="52"/>
      <c r="I25" s="53"/>
      <c r="J25" s="54">
        <f ca="1">SUM(J11:J24)</f>
        <v>0</v>
      </c>
      <c r="K25" s="55">
        <f ca="1">SUM(K11:K24)</f>
        <v>0</v>
      </c>
    </row>
    <row r="26">
      <c r="A26" s="56" t="s">
        <v>42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</row>
    <row r="6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</row>
    <row r="66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</row>
    <row r="67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</row>
    <row r="73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</row>
    <row r="74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</row>
    <row r="76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customFormat="1" s="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</row>
    <row r="80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</row>
    <row r="8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</row>
    <row r="82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</row>
    <row r="83" customFormat="1" s="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</row>
    <row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</row>
    <row r="87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</row>
    <row r="88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</row>
    <row r="89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</row>
    <row r="90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</row>
    <row r="92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</row>
    <row r="93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</row>
    <row r="9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  <row r="100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</row>
    <row r="10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</row>
    <row r="10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</row>
    <row r="103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</row>
    <row r="104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</row>
    <row r="10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</row>
    <row r="106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</row>
    <row r="107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</row>
    <row r="108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</row>
    <row r="109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</row>
    <row r="110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</row>
    <row r="11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  <row r="114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</row>
    <row r="11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</row>
    <row r="116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</row>
    <row r="117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</row>
    <row r="118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</row>
    <row r="119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</row>
    <row r="120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</row>
    <row r="12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</row>
    <row r="122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</row>
    <row r="123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</row>
    <row r="124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</row>
    <row r="1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</row>
    <row r="126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</row>
    <row r="127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</row>
    <row r="130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</row>
    <row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</row>
    <row r="132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</row>
    <row r="13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</row>
    <row r="134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</row>
    <row r="13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</row>
    <row r="136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</row>
    <row r="137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</row>
    <row r="138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</row>
    <row r="139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</row>
    <row r="140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</row>
    <row r="14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</row>
    <row r="142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</row>
    <row r="143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</row>
    <row r="144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</row>
    <row r="14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</row>
    <row r="146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</row>
    <row r="147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</row>
    <row r="148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</row>
    <row r="149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</row>
    <row r="150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</row>
    <row r="15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</row>
  </sheetData>
  <mergeCells count="23">
    <mergeCell ref="B14:C14"/>
    <mergeCell ref="A18:K18"/>
    <mergeCell ref="A17:K17"/>
    <mergeCell ref="A15:K15"/>
    <mergeCell ref="A10:K10"/>
    <mergeCell ref="A9:K9"/>
    <mergeCell ref="A26:K151"/>
    <mergeCell ref="A2:G5"/>
    <mergeCell ref="A24:K24"/>
    <mergeCell ref="A6:K6"/>
    <mergeCell ref="F7:K7"/>
    <mergeCell ref="A13:K13"/>
    <mergeCell ref="B23:F23"/>
    <mergeCell ref="A12:K12"/>
    <mergeCell ref="A21:K21"/>
    <mergeCell ref="A25:I25"/>
    <mergeCell ref="D7:E7"/>
    <mergeCell ref="A1:G1"/>
    <mergeCell ref="B22:F22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